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D:\总体杂项\学习型文件\内蒙用各种表格\"/>
    </mc:Choice>
  </mc:AlternateContent>
  <xr:revisionPtr revIDLastSave="0" documentId="13_ncr:1_{44F55E93-E8F7-46D7-BE91-7967F675810D}" xr6:coauthVersionLast="47" xr6:coauthVersionMax="47" xr10:uidLastSave="{00000000-0000-0000-0000-000000000000}"/>
  <bookViews>
    <workbookView xWindow="-28920" yWindow="-120" windowWidth="29040" windowHeight="15840" tabRatio="813" xr2:uid="{00000000-000D-0000-FFFF-FFFF00000000}"/>
  </bookViews>
  <sheets>
    <sheet name="自动真厚计算355件 (3)" sheetId="24" r:id="rId1"/>
    <sheet name="Sheet1" sheetId="25" r:id="rId2"/>
  </sheets>
  <definedNames>
    <definedName name="_xlnm.Print_Area" localSheetId="0">'自动真厚计算355件 (3)'!$A$1:$AE$6</definedName>
    <definedName name="_xlnm.Print_Titles" localSheetId="0">'自动真厚计算355件 (3)'!$1:$3</definedName>
  </definedNames>
  <calcPr calcId="191029"/>
</workbook>
</file>

<file path=xl/calcChain.xml><?xml version="1.0" encoding="utf-8"?>
<calcChain xmlns="http://schemas.openxmlformats.org/spreadsheetml/2006/main">
  <c r="X6" i="24" l="1"/>
  <c r="W6" i="24"/>
  <c r="Y6" i="24" s="1"/>
  <c r="U6" i="24"/>
  <c r="V6" i="24" s="1"/>
  <c r="R6" i="24"/>
  <c r="Q6" i="24"/>
  <c r="O6" i="24"/>
  <c r="P6" i="24" s="1"/>
  <c r="X5" i="24"/>
  <c r="W5" i="24"/>
  <c r="U5" i="24"/>
  <c r="V5" i="24" s="1"/>
  <c r="R5" i="24"/>
  <c r="Q5" i="24"/>
  <c r="O5" i="24"/>
  <c r="P5" i="24" s="1"/>
  <c r="X4" i="24"/>
  <c r="W4" i="24"/>
  <c r="U4" i="24"/>
  <c r="V4" i="24" s="1"/>
  <c r="R4" i="24"/>
  <c r="Q4" i="24"/>
  <c r="O4" i="24"/>
  <c r="P4" i="24" s="1"/>
  <c r="N4" i="24" s="1"/>
  <c r="AD1" i="24"/>
  <c r="AC1" i="24"/>
  <c r="AB1" i="24"/>
  <c r="N6" i="24" l="1"/>
  <c r="S6" i="24" s="1"/>
  <c r="T6" i="24" s="1"/>
  <c r="Z6" i="24" s="1"/>
  <c r="N5" i="24"/>
  <c r="S5" i="24" s="1"/>
  <c r="T5" i="24" s="1"/>
  <c r="S4" i="24"/>
  <c r="T4" i="24" s="1"/>
  <c r="Y5" i="24"/>
  <c r="Y4" i="24"/>
  <c r="AE1" i="24"/>
  <c r="Z5" i="24" l="1"/>
  <c r="Z4" i="24"/>
  <c r="AA4" i="24"/>
  <c r="AA6" i="24"/>
  <c r="AA5" i="24"/>
</calcChain>
</file>

<file path=xl/sharedStrings.xml><?xml version="1.0" encoding="utf-8"?>
<sst xmlns="http://schemas.openxmlformats.org/spreadsheetml/2006/main" count="49" uniqueCount="42">
  <si>
    <t>采样位置（m）</t>
    <phoneticPr fontId="6" type="noConversion"/>
  </si>
  <si>
    <t>自</t>
    <phoneticPr fontId="6" type="noConversion"/>
  </si>
  <si>
    <t>至</t>
    <phoneticPr fontId="6" type="noConversion"/>
  </si>
  <si>
    <r>
      <t>WO</t>
    </r>
    <r>
      <rPr>
        <vertAlign val="subscript"/>
        <sz val="10"/>
        <rFont val="宋体"/>
        <family val="3"/>
        <charset val="134"/>
      </rPr>
      <t>3</t>
    </r>
    <phoneticPr fontId="6" type="noConversion"/>
  </si>
  <si>
    <t>工程号</t>
    <phoneticPr fontId="6" type="noConversion"/>
  </si>
  <si>
    <t>ZKⅣ-10</t>
    <phoneticPr fontId="6" type="noConversion"/>
  </si>
  <si>
    <t>(°)</t>
  </si>
  <si>
    <t>取样方位</t>
    <phoneticPr fontId="6" type="noConversion"/>
  </si>
  <si>
    <t>矿体倾向</t>
    <phoneticPr fontId="6" type="noConversion"/>
  </si>
  <si>
    <t>样号</t>
    <phoneticPr fontId="6" type="noConversion"/>
  </si>
  <si>
    <t>剖面号</t>
    <phoneticPr fontId="6" type="noConversion"/>
  </si>
  <si>
    <t>矿体号</t>
    <phoneticPr fontId="6" type="noConversion"/>
  </si>
  <si>
    <t>样长(m)</t>
    <phoneticPr fontId="6" type="noConversion"/>
  </si>
  <si>
    <r>
      <t>样品坡角</t>
    </r>
    <r>
      <rPr>
        <sz val="10"/>
        <rFont val="Calibri"/>
        <family val="2"/>
        <charset val="161"/>
      </rPr>
      <t>β</t>
    </r>
    <phoneticPr fontId="6" type="noConversion"/>
  </si>
  <si>
    <r>
      <t>矿体倾角</t>
    </r>
    <r>
      <rPr>
        <sz val="10"/>
        <rFont val="Calibri"/>
        <family val="2"/>
        <charset val="161"/>
      </rPr>
      <t>α</t>
    </r>
    <phoneticPr fontId="6" type="noConversion"/>
  </si>
  <si>
    <t>临时夹角</t>
    <phoneticPr fontId="6" type="noConversion"/>
  </si>
  <si>
    <t>临时夹角2</t>
    <phoneticPr fontId="6" type="noConversion"/>
  </si>
  <si>
    <t>M=L×（sinα×cosβ×sinγ±cosα×sinβ）</t>
    <phoneticPr fontId="6" type="noConversion"/>
  </si>
  <si>
    <t>sinα</t>
    <phoneticPr fontId="6" type="noConversion"/>
  </si>
  <si>
    <t>cosβ</t>
    <phoneticPr fontId="6" type="noConversion"/>
  </si>
  <si>
    <t>sinγ</t>
    <phoneticPr fontId="6" type="noConversion"/>
  </si>
  <si>
    <t>乘积</t>
    <phoneticPr fontId="6" type="noConversion"/>
  </si>
  <si>
    <t>坡向</t>
    <phoneticPr fontId="6" type="noConversion"/>
  </si>
  <si>
    <t>±</t>
    <phoneticPr fontId="6" type="noConversion"/>
  </si>
  <si>
    <t>cosα</t>
    <phoneticPr fontId="6" type="noConversion"/>
  </si>
  <si>
    <t>sinβ</t>
    <phoneticPr fontId="6" type="noConversion"/>
  </si>
  <si>
    <t>(m)</t>
    <phoneticPr fontId="6" type="noConversion"/>
  </si>
  <si>
    <t>单工程平均品位</t>
  </si>
  <si>
    <t>米百分值</t>
    <phoneticPr fontId="3" type="noConversion"/>
  </si>
  <si>
    <t>岩性</t>
    <phoneticPr fontId="6" type="noConversion"/>
  </si>
  <si>
    <t>品位</t>
    <phoneticPr fontId="6" type="noConversion"/>
  </si>
  <si>
    <t>自动计算区域三行一起选一起拉公式</t>
    <phoneticPr fontId="3" type="noConversion"/>
  </si>
  <si>
    <t>(m)</t>
  </si>
  <si>
    <r>
      <t>矿截点工程方位与矿体走向锐夹角</t>
    </r>
    <r>
      <rPr>
        <sz val="10"/>
        <rFont val="Calibri"/>
        <family val="2"/>
        <charset val="161"/>
      </rPr>
      <t>γ</t>
    </r>
    <phoneticPr fontId="6" type="noConversion"/>
  </si>
  <si>
    <t>(°)</t>
    <phoneticPr fontId="3" type="noConversion"/>
  </si>
  <si>
    <t>Fe1</t>
    <phoneticPr fontId="3" type="noConversion"/>
  </si>
  <si>
    <t>备选位置</t>
    <phoneticPr fontId="3" type="noConversion"/>
  </si>
  <si>
    <t>单工程真厚</t>
    <phoneticPr fontId="3" type="noConversion"/>
  </si>
  <si>
    <t>单工程水平厚</t>
    <phoneticPr fontId="3" type="noConversion"/>
  </si>
  <si>
    <t>单样真厚</t>
    <phoneticPr fontId="6" type="noConversion"/>
  </si>
  <si>
    <t>单样水平厚</t>
    <phoneticPr fontId="3" type="noConversion"/>
  </si>
  <si>
    <t xml:space="preserve"> 样品真厚度计算表 填写区域  后期可以分为样品真厚度计算表 和单工程参数表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</si>
</sst>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 "/>
    <numFmt numFmtId="177" formatCode="0.00_);[Red]\(0.00\)"/>
    <numFmt numFmtId="178" formatCode="0.000_);[Red]\(0.000\)"/>
    <numFmt numFmtId="179" formatCode="0.00_ 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name val="Calibri"/>
      <family val="2"/>
      <charset val="161"/>
    </font>
    <font>
      <sz val="11"/>
      <color theme="1"/>
      <name val="等线"/>
      <family val="3"/>
      <charset val="134"/>
      <scheme val="minor"/>
    </font>
    <font>
      <sz val="9"/>
      <name val="等线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11" fillId="0" borderId="0"/>
  </cellStyleXfs>
  <cellXfs count="38">
    <xf numFmtId="0" fontId="0" fillId="0" borderId="0" xfId="0"/>
    <xf numFmtId="0" fontId="5" fillId="2" borderId="1" xfId="4" applyFont="1" applyFill="1" applyBorder="1" applyAlignment="1">
      <alignment horizontal="center" vertical="center"/>
    </xf>
    <xf numFmtId="0" fontId="5" fillId="3" borderId="1" xfId="4" applyFont="1" applyFill="1" applyBorder="1" applyAlignment="1">
      <alignment horizontal="center" vertical="center" wrapText="1"/>
    </xf>
    <xf numFmtId="176" fontId="5" fillId="3" borderId="1" xfId="4" applyNumberFormat="1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 wrapText="1"/>
    </xf>
    <xf numFmtId="179" fontId="5" fillId="2" borderId="1" xfId="4" applyNumberFormat="1" applyFont="1" applyFill="1" applyBorder="1" applyAlignment="1">
      <alignment horizontal="center" vertical="center"/>
    </xf>
    <xf numFmtId="176" fontId="5" fillId="3" borderId="1" xfId="2" applyNumberFormat="1" applyFont="1" applyFill="1" applyBorder="1" applyAlignment="1">
      <alignment horizontal="center" vertical="center"/>
    </xf>
    <xf numFmtId="178" fontId="5" fillId="3" borderId="1" xfId="4" applyNumberFormat="1" applyFont="1" applyFill="1" applyBorder="1" applyAlignment="1">
      <alignment horizontal="center" vertical="center"/>
    </xf>
    <xf numFmtId="178" fontId="5" fillId="3" borderId="1" xfId="2" applyNumberFormat="1" applyFont="1" applyFill="1" applyBorder="1" applyAlignment="1">
      <alignment horizontal="center" vertical="center"/>
    </xf>
    <xf numFmtId="177" fontId="5" fillId="3" borderId="1" xfId="2" applyNumberFormat="1" applyFont="1" applyFill="1" applyBorder="1" applyAlignment="1">
      <alignment horizontal="center" vertical="center"/>
    </xf>
    <xf numFmtId="177" fontId="5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9" fontId="5" fillId="3" borderId="1" xfId="4" applyNumberFormat="1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/>
    </xf>
    <xf numFmtId="179" fontId="5" fillId="2" borderId="1" xfId="4" applyNumberFormat="1" applyFont="1" applyFill="1" applyBorder="1" applyAlignment="1">
      <alignment horizontal="center" vertical="center" wrapText="1"/>
    </xf>
    <xf numFmtId="177" fontId="8" fillId="5" borderId="1" xfId="0" applyNumberFormat="1" applyFont="1" applyFill="1" applyBorder="1" applyAlignment="1">
      <alignment horizontal="center" vertical="center"/>
    </xf>
    <xf numFmtId="177" fontId="5" fillId="5" borderId="1" xfId="4" applyNumberFormat="1" applyFont="1" applyFill="1" applyBorder="1" applyAlignment="1">
      <alignment horizontal="center" vertical="center"/>
    </xf>
    <xf numFmtId="177" fontId="5" fillId="5" borderId="1" xfId="4" applyNumberFormat="1" applyFont="1" applyFill="1" applyBorder="1" applyAlignment="1">
      <alignment horizontal="center"/>
    </xf>
    <xf numFmtId="177" fontId="5" fillId="5" borderId="0" xfId="4" applyNumberFormat="1" applyFont="1" applyFill="1" applyAlignment="1">
      <alignment horizontal="center" vertical="center"/>
    </xf>
    <xf numFmtId="0" fontId="5" fillId="0" borderId="0" xfId="4" applyFont="1" applyAlignment="1">
      <alignment horizontal="center"/>
    </xf>
    <xf numFmtId="0" fontId="5" fillId="0" borderId="0" xfId="4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179" fontId="5" fillId="0" borderId="0" xfId="4" applyNumberFormat="1" applyFont="1" applyAlignment="1">
      <alignment horizontal="center"/>
    </xf>
    <xf numFmtId="177" fontId="5" fillId="0" borderId="0" xfId="4" applyNumberFormat="1" applyFont="1" applyAlignment="1">
      <alignment horizontal="center"/>
    </xf>
    <xf numFmtId="49" fontId="5" fillId="0" borderId="0" xfId="4" applyNumberFormat="1" applyFont="1" applyAlignment="1">
      <alignment horizontal="center"/>
    </xf>
    <xf numFmtId="178" fontId="5" fillId="0" borderId="0" xfId="4" applyNumberFormat="1" applyFont="1" applyAlignment="1">
      <alignment horizontal="center"/>
    </xf>
    <xf numFmtId="0" fontId="8" fillId="3" borderId="1" xfId="5" applyFont="1" applyFill="1" applyBorder="1" applyAlignment="1">
      <alignment horizontal="center"/>
    </xf>
    <xf numFmtId="0" fontId="5" fillId="6" borderId="1" xfId="2" applyFont="1" applyFill="1" applyBorder="1" applyAlignment="1">
      <alignment horizontal="center"/>
    </xf>
    <xf numFmtId="0" fontId="5" fillId="2" borderId="1" xfId="4" applyFont="1" applyFill="1" applyBorder="1" applyAlignment="1">
      <alignment horizontal="center" vertical="center" wrapText="1"/>
    </xf>
    <xf numFmtId="177" fontId="5" fillId="3" borderId="1" xfId="1" applyNumberFormat="1" applyFont="1" applyFill="1" applyBorder="1" applyAlignment="1">
      <alignment horizontal="center" vertical="center"/>
    </xf>
    <xf numFmtId="0" fontId="5" fillId="3" borderId="1" xfId="4" applyFont="1" applyFill="1" applyBorder="1" applyAlignment="1">
      <alignment horizontal="left" vertical="center"/>
    </xf>
    <xf numFmtId="0" fontId="5" fillId="2" borderId="1" xfId="4" applyFont="1" applyFill="1" applyBorder="1" applyAlignment="1">
      <alignment horizontal="center" vertical="center"/>
    </xf>
    <xf numFmtId="177" fontId="8" fillId="3" borderId="1" xfId="1" applyNumberFormat="1" applyFont="1" applyFill="1" applyBorder="1" applyAlignment="1">
      <alignment horizontal="center" vertical="center"/>
    </xf>
    <xf numFmtId="176" fontId="5" fillId="3" borderId="1" xfId="2" applyNumberFormat="1" applyFont="1" applyFill="1" applyBorder="1" applyAlignment="1">
      <alignment horizontal="center" vertical="center"/>
    </xf>
    <xf numFmtId="0" fontId="5" fillId="3" borderId="1" xfId="4" applyFont="1" applyFill="1" applyBorder="1" applyAlignment="1">
      <alignment horizontal="center" vertical="center" wrapText="1"/>
    </xf>
    <xf numFmtId="49" fontId="5" fillId="3" borderId="1" xfId="4" applyNumberFormat="1" applyFont="1" applyFill="1" applyBorder="1" applyAlignment="1">
      <alignment horizontal="center" vertical="center" wrapText="1"/>
    </xf>
    <xf numFmtId="177" fontId="5" fillId="3" borderId="1" xfId="1" applyNumberFormat="1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/>
    </xf>
  </cellXfs>
  <cellStyles count="7">
    <cellStyle name="常规" xfId="0" builtinId="0"/>
    <cellStyle name="常规 2" xfId="1" xr:uid="{00000000-0005-0000-0000-000001000000}"/>
    <cellStyle name="常规 2 2" xfId="5" xr:uid="{48977B84-523E-4389-B5FB-A3D8DF50D161}"/>
    <cellStyle name="常规 3" xfId="2" xr:uid="{00000000-0005-0000-0000-000002000000}"/>
    <cellStyle name="常规 3 2" xfId="3" xr:uid="{29976EED-7B1F-484F-89CB-812EBE1C0B12}"/>
    <cellStyle name="常规 3 2 2" xfId="4" xr:uid="{BB81EEE5-9E82-4504-A3FB-8FA814DD16B8}"/>
    <cellStyle name="常规 4" xfId="6" xr:uid="{E0BB06A6-80B0-4DA1-A9F1-F8403CB553C4}"/>
  </cellStyles>
  <dxfs count="0"/>
  <tableStyles count="0" defaultTableStyle="TableStyleMedium2" defaultPivotStyle="PivotStyleLight16"/>
  <colors>
    <mruColors>
      <color rgb="FFFF00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ngles">
      <a:dk1>
        <a:srgbClr val="000000"/>
      </a:dk1>
      <a:lt1>
        <a:srgbClr val="FFFFFF"/>
      </a:lt1>
      <a:dk2>
        <a:srgbClr val="434342"/>
      </a:dk2>
      <a:lt2>
        <a:srgbClr val="CDD7D9"/>
      </a:lt2>
      <a:accent1>
        <a:srgbClr val="797B7E"/>
      </a:accent1>
      <a:accent2>
        <a:srgbClr val="F96A1B"/>
      </a:accent2>
      <a:accent3>
        <a:srgbClr val="08A1D9"/>
      </a:accent3>
      <a:accent4>
        <a:srgbClr val="7C984A"/>
      </a:accent4>
      <a:accent5>
        <a:srgbClr val="C2AD8D"/>
      </a:accent5>
      <a:accent6>
        <a:srgbClr val="506E94"/>
      </a:accent6>
      <a:hlink>
        <a:srgbClr val="5F5F5F"/>
      </a:hlink>
      <a:folHlink>
        <a:srgbClr val="969696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652DB-44F3-4191-BA5A-011D61599904}">
  <dimension ref="A1:AF1048368"/>
  <sheetViews>
    <sheetView tabSelected="1" zoomScale="85" zoomScaleNormal="85" zoomScaleSheetLayoutView="85" workbookViewId="0">
      <pane ySplit="3" topLeftCell="A4" activePane="bottomLeft" state="frozen"/>
      <selection pane="bottomLeft" activeCell="X17" sqref="X17"/>
    </sheetView>
  </sheetViews>
  <sheetFormatPr defaultRowHeight="15" customHeight="1" x14ac:dyDescent="0.15"/>
  <cols>
    <col min="1" max="1" width="7.6640625" style="19" bestFit="1" customWidth="1"/>
    <col min="2" max="2" width="7.5546875" style="19" bestFit="1" customWidth="1"/>
    <col min="3" max="3" width="7.6640625" style="24" bestFit="1" customWidth="1"/>
    <col min="4" max="4" width="11.109375" style="19" customWidth="1"/>
    <col min="5" max="5" width="9" style="19" customWidth="1"/>
    <col min="6" max="7" width="11.109375" style="19" customWidth="1"/>
    <col min="8" max="8" width="10.21875" style="22" customWidth="1"/>
    <col min="9" max="9" width="7.109375" style="25" customWidth="1"/>
    <col min="10" max="10" width="9.6640625" style="21" bestFit="1" customWidth="1"/>
    <col min="11" max="11" width="10.6640625" style="19" bestFit="1" customWidth="1"/>
    <col min="12" max="12" width="9.6640625" style="19" bestFit="1" customWidth="1"/>
    <col min="13" max="13" width="10.77734375" style="19" bestFit="1" customWidth="1"/>
    <col min="14" max="14" width="16.5546875" style="19" customWidth="1"/>
    <col min="15" max="15" width="9.5546875" style="19" customWidth="1"/>
    <col min="16" max="16" width="10.21875" style="19" customWidth="1"/>
    <col min="17" max="17" width="15.5546875" style="19" customWidth="1"/>
    <col min="18" max="18" width="6.77734375" style="19" customWidth="1"/>
    <col min="19" max="19" width="6.77734375" style="22" customWidth="1"/>
    <col min="20" max="20" width="6.6640625" style="22" customWidth="1"/>
    <col min="21" max="21" width="5.77734375" style="19" customWidth="1"/>
    <col min="22" max="22" width="3.77734375" style="19" customWidth="1"/>
    <col min="23" max="24" width="6.77734375" style="19" customWidth="1"/>
    <col min="25" max="25" width="6.6640625" style="22" customWidth="1"/>
    <col min="26" max="26" width="9.44140625" style="22" bestFit="1" customWidth="1"/>
    <col min="27" max="27" width="15.109375" style="22" customWidth="1"/>
    <col min="28" max="28" width="12.109375" style="23" customWidth="1"/>
    <col min="29" max="29" width="12.21875" style="23" customWidth="1"/>
    <col min="30" max="30" width="13.44140625" style="23" customWidth="1"/>
    <col min="31" max="31" width="12.88671875" style="23" customWidth="1"/>
    <col min="32" max="16384" width="8.88671875" style="19"/>
  </cols>
  <sheetData>
    <row r="1" spans="1:32" ht="24.75" customHeight="1" x14ac:dyDescent="0.15">
      <c r="A1" s="30" t="s">
        <v>41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 t="s">
        <v>31</v>
      </c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16">
        <f>SUM(Z1:Z2)</f>
        <v>0</v>
      </c>
      <c r="AC1" s="16">
        <f>SUM(AA1:AA2)</f>
        <v>0</v>
      </c>
      <c r="AD1" s="16" t="e">
        <f>SUMPRODUCT(Z1:Z2,I1:I2)/SUM(Z1:Z2)</f>
        <v>#DIV/0!</v>
      </c>
      <c r="AE1" s="16" t="e">
        <f>AB1*AD1</f>
        <v>#DIV/0!</v>
      </c>
      <c r="AF1" s="19" t="s">
        <v>36</v>
      </c>
    </row>
    <row r="2" spans="1:32" s="20" customFormat="1" ht="34.799999999999997" customHeight="1" x14ac:dyDescent="0.15">
      <c r="A2" s="34" t="s">
        <v>10</v>
      </c>
      <c r="B2" s="34" t="s">
        <v>4</v>
      </c>
      <c r="C2" s="35" t="s">
        <v>11</v>
      </c>
      <c r="D2" s="34" t="s">
        <v>9</v>
      </c>
      <c r="E2" s="36" t="s">
        <v>29</v>
      </c>
      <c r="F2" s="29" t="s">
        <v>0</v>
      </c>
      <c r="G2" s="29"/>
      <c r="H2" s="12" t="s">
        <v>12</v>
      </c>
      <c r="I2" s="3" t="s">
        <v>30</v>
      </c>
      <c r="J2" s="11" t="s">
        <v>7</v>
      </c>
      <c r="K2" s="2" t="s">
        <v>13</v>
      </c>
      <c r="L2" s="2" t="s">
        <v>8</v>
      </c>
      <c r="M2" s="2" t="s">
        <v>14</v>
      </c>
      <c r="N2" s="4" t="s">
        <v>33</v>
      </c>
      <c r="O2" s="37" t="s">
        <v>15</v>
      </c>
      <c r="P2" s="37" t="s">
        <v>16</v>
      </c>
      <c r="Q2" s="28" t="s">
        <v>17</v>
      </c>
      <c r="R2" s="28"/>
      <c r="S2" s="28"/>
      <c r="T2" s="28"/>
      <c r="U2" s="28"/>
      <c r="V2" s="28"/>
      <c r="W2" s="28"/>
      <c r="X2" s="28"/>
      <c r="Y2" s="28"/>
      <c r="Z2" s="14" t="s">
        <v>39</v>
      </c>
      <c r="AA2" s="14" t="s">
        <v>40</v>
      </c>
      <c r="AB2" s="15" t="s">
        <v>37</v>
      </c>
      <c r="AC2" s="15" t="s">
        <v>38</v>
      </c>
      <c r="AD2" s="15" t="s">
        <v>27</v>
      </c>
      <c r="AE2" s="15" t="s">
        <v>28</v>
      </c>
    </row>
    <row r="3" spans="1:32" ht="15.75" customHeight="1" x14ac:dyDescent="0.15">
      <c r="A3" s="34"/>
      <c r="B3" s="34"/>
      <c r="C3" s="35"/>
      <c r="D3" s="34"/>
      <c r="E3" s="29"/>
      <c r="F3" s="10" t="s">
        <v>1</v>
      </c>
      <c r="G3" s="10" t="s">
        <v>2</v>
      </c>
      <c r="H3" s="12" t="s">
        <v>32</v>
      </c>
      <c r="I3" s="7" t="s">
        <v>3</v>
      </c>
      <c r="J3" s="11" t="s">
        <v>6</v>
      </c>
      <c r="K3" s="2" t="s">
        <v>6</v>
      </c>
      <c r="L3" s="2" t="s">
        <v>6</v>
      </c>
      <c r="M3" s="2" t="s">
        <v>6</v>
      </c>
      <c r="N3" s="4" t="s">
        <v>34</v>
      </c>
      <c r="O3" s="37"/>
      <c r="P3" s="37"/>
      <c r="Q3" s="1" t="s">
        <v>18</v>
      </c>
      <c r="R3" s="1" t="s">
        <v>19</v>
      </c>
      <c r="S3" s="5" t="s">
        <v>20</v>
      </c>
      <c r="T3" s="5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5" t="s">
        <v>21</v>
      </c>
      <c r="Z3" s="5" t="s">
        <v>26</v>
      </c>
      <c r="AA3" s="5" t="s">
        <v>26</v>
      </c>
      <c r="AB3" s="16" t="s">
        <v>26</v>
      </c>
      <c r="AC3" s="16" t="s">
        <v>26</v>
      </c>
      <c r="AD3" s="17"/>
      <c r="AE3" s="17"/>
    </row>
    <row r="4" spans="1:32" ht="15" customHeight="1" x14ac:dyDescent="0.15">
      <c r="A4" s="26"/>
      <c r="B4" s="33" t="s">
        <v>5</v>
      </c>
      <c r="C4" s="32" t="s">
        <v>35</v>
      </c>
      <c r="D4" s="6">
        <v>1</v>
      </c>
      <c r="E4" s="6"/>
      <c r="F4" s="6"/>
      <c r="G4" s="6"/>
      <c r="H4" s="9">
        <v>1</v>
      </c>
      <c r="I4" s="8"/>
      <c r="J4" s="11">
        <v>0</v>
      </c>
      <c r="K4" s="27">
        <v>0</v>
      </c>
      <c r="L4" s="27">
        <v>0</v>
      </c>
      <c r="M4" s="27">
        <v>83</v>
      </c>
      <c r="N4" s="1">
        <f>ABS(IF(P4&gt;90,180-P4,P4))</f>
        <v>90</v>
      </c>
      <c r="O4" s="1">
        <f t="shared" ref="O4:O6" si="0">ABS(L4-90-J4)</f>
        <v>90</v>
      </c>
      <c r="P4" s="1">
        <f t="shared" ref="P4:P6" si="1">IF(O4&gt;180,O4-180,IF(O4&gt;90,180-O4,O4))</f>
        <v>90</v>
      </c>
      <c r="Q4" s="1">
        <f>IF(D4="","",ROUND(SIN(M4*PI()/180),2))</f>
        <v>0.99</v>
      </c>
      <c r="R4" s="1">
        <f>IF(D4="","",ROUND(COS(K4*PI()/180),2))</f>
        <v>1</v>
      </c>
      <c r="S4" s="5">
        <f>IF(D4="","",ROUND(SIN(N4*PI()/180),2))</f>
        <v>1</v>
      </c>
      <c r="T4" s="5">
        <f>IF(D4="","",ROUND(Q4*R4*S4,2))</f>
        <v>0.99</v>
      </c>
      <c r="U4" s="1">
        <f>IF(D4="","",IF(K4&gt;0,IF(J4&gt;180,J4-180,J4+180),J4))</f>
        <v>0</v>
      </c>
      <c r="V4" s="1" t="str">
        <f>IF(D4="","",IF(OR((ABS(U4-L4))&lt;90,(ABS(U4-L4))&gt;270),"-","+"))</f>
        <v>-</v>
      </c>
      <c r="W4" s="1">
        <f>IF(D4="","",ROUND(COS(M4*PI()/180),2))</f>
        <v>0.12</v>
      </c>
      <c r="X4" s="1">
        <f>IF(D4="","",ROUND(SIN(ABS(K4*PI()/180)),2))</f>
        <v>0</v>
      </c>
      <c r="Y4" s="5">
        <f>IF(D4="","",ROUND(W4*X4,2))</f>
        <v>0</v>
      </c>
      <c r="Z4" s="5">
        <f>ROUND(IF(D4="","",ABS(IF(V4="+",H4*(T4+Y4),H4*(T4-Y4)))),2)</f>
        <v>0.99</v>
      </c>
      <c r="AA4" s="5">
        <f>ROUND(IF(D4="","",ABS(IF(V4="+",H4*(T4+Y4),H4*(T4-Y4))))/Q4,2)</f>
        <v>1</v>
      </c>
      <c r="AB4" s="16"/>
      <c r="AC4" s="16"/>
      <c r="AD4" s="16"/>
      <c r="AE4" s="16"/>
    </row>
    <row r="5" spans="1:32" ht="15" customHeight="1" x14ac:dyDescent="0.15">
      <c r="A5" s="26"/>
      <c r="B5" s="33"/>
      <c r="C5" s="32"/>
      <c r="D5" s="6">
        <v>2</v>
      </c>
      <c r="E5" s="6"/>
      <c r="F5" s="6"/>
      <c r="G5" s="6"/>
      <c r="H5" s="9">
        <v>1</v>
      </c>
      <c r="I5" s="8"/>
      <c r="J5" s="11">
        <v>10</v>
      </c>
      <c r="K5" s="27">
        <v>0</v>
      </c>
      <c r="L5" s="27">
        <v>0</v>
      </c>
      <c r="M5" s="27">
        <v>83</v>
      </c>
      <c r="N5" s="1">
        <f t="shared" ref="N5:N6" si="2">ABS(IF(P5&gt;90,180-P5,P5))</f>
        <v>80</v>
      </c>
      <c r="O5" s="1">
        <f t="shared" si="0"/>
        <v>100</v>
      </c>
      <c r="P5" s="1">
        <f t="shared" si="1"/>
        <v>80</v>
      </c>
      <c r="Q5" s="1">
        <f t="shared" ref="Q5:Q6" si="3">IF(D5="","",ROUND(SIN(M5*PI()/180),2))</f>
        <v>0.99</v>
      </c>
      <c r="R5" s="1">
        <f t="shared" ref="R5:R6" si="4">IF(D5="","",ROUND(COS(K5*PI()/180),2))</f>
        <v>1</v>
      </c>
      <c r="S5" s="5">
        <f t="shared" ref="S5:S6" si="5">IF(D5="","",ROUND(SIN(N5*PI()/180),2))</f>
        <v>0.98</v>
      </c>
      <c r="T5" s="5">
        <f t="shared" ref="T5:T6" si="6">IF(D5="","",ROUND(Q5*R5*S5,2))</f>
        <v>0.97</v>
      </c>
      <c r="U5" s="1">
        <f t="shared" ref="U5:U6" si="7">IF(D5="","",IF(K5&gt;0,IF(J5&gt;180,J5-180,J5+180),J5))</f>
        <v>10</v>
      </c>
      <c r="V5" s="1" t="str">
        <f t="shared" ref="V5:V6" si="8">IF(D5="","",IF(OR((ABS(U5-L5))&lt;90,(ABS(U5-L5))&gt;270),"-","+"))</f>
        <v>-</v>
      </c>
      <c r="W5" s="1">
        <f t="shared" ref="W5:W6" si="9">IF(D5="","",ROUND(COS(M5*PI()/180),2))</f>
        <v>0.12</v>
      </c>
      <c r="X5" s="1">
        <f t="shared" ref="X5:X6" si="10">IF(D5="","",ROUND(SIN(ABS(K5*PI()/180)),2))</f>
        <v>0</v>
      </c>
      <c r="Y5" s="5">
        <f t="shared" ref="Y5:Y6" si="11">IF(D5="","",ROUND(W5*X5,2))</f>
        <v>0</v>
      </c>
      <c r="Z5" s="5">
        <f t="shared" ref="Z5:Z6" si="12">ROUND(IF(D5="","",ABS(IF(V5="+",H5*(T5+Y5),H5*(T5-Y5)))),2)</f>
        <v>0.97</v>
      </c>
      <c r="AA5" s="5">
        <f t="shared" ref="AA5:AA6" si="13">ROUND(IF(D5="","",ABS(IF(V5="+",H5*(T5+Y5),H5*(T5-Y5))))/Q5,2)</f>
        <v>0.98</v>
      </c>
      <c r="AB5" s="16"/>
      <c r="AC5" s="16"/>
      <c r="AD5" s="16"/>
      <c r="AE5" s="16"/>
    </row>
    <row r="6" spans="1:32" ht="15" customHeight="1" x14ac:dyDescent="0.15">
      <c r="A6" s="13"/>
      <c r="B6" s="33"/>
      <c r="C6" s="32"/>
      <c r="D6" s="6">
        <v>3</v>
      </c>
      <c r="E6" s="6"/>
      <c r="F6" s="6"/>
      <c r="G6" s="6"/>
      <c r="H6" s="9">
        <v>1</v>
      </c>
      <c r="I6" s="8"/>
      <c r="J6" s="11">
        <v>20</v>
      </c>
      <c r="K6" s="27">
        <v>0</v>
      </c>
      <c r="L6" s="27">
        <v>0</v>
      </c>
      <c r="M6" s="27">
        <v>83</v>
      </c>
      <c r="N6" s="1">
        <f t="shared" si="2"/>
        <v>70</v>
      </c>
      <c r="O6" s="1">
        <f t="shared" si="0"/>
        <v>110</v>
      </c>
      <c r="P6" s="1">
        <f t="shared" si="1"/>
        <v>70</v>
      </c>
      <c r="Q6" s="1">
        <f t="shared" si="3"/>
        <v>0.99</v>
      </c>
      <c r="R6" s="1">
        <f t="shared" si="4"/>
        <v>1</v>
      </c>
      <c r="S6" s="5">
        <f t="shared" si="5"/>
        <v>0.94</v>
      </c>
      <c r="T6" s="5">
        <f t="shared" si="6"/>
        <v>0.93</v>
      </c>
      <c r="U6" s="1">
        <f t="shared" si="7"/>
        <v>20</v>
      </c>
      <c r="V6" s="1" t="str">
        <f t="shared" si="8"/>
        <v>-</v>
      </c>
      <c r="W6" s="1">
        <f t="shared" si="9"/>
        <v>0.12</v>
      </c>
      <c r="X6" s="1">
        <f t="shared" si="10"/>
        <v>0</v>
      </c>
      <c r="Y6" s="5">
        <f t="shared" si="11"/>
        <v>0</v>
      </c>
      <c r="Z6" s="5">
        <f t="shared" si="12"/>
        <v>0.93</v>
      </c>
      <c r="AA6" s="5">
        <f t="shared" si="13"/>
        <v>0.94</v>
      </c>
      <c r="AB6" s="16"/>
      <c r="AC6" s="16"/>
      <c r="AD6" s="16"/>
      <c r="AE6" s="16"/>
    </row>
    <row r="1048368" spans="28:31" ht="15" customHeight="1" x14ac:dyDescent="0.15">
      <c r="AB1048368" s="18"/>
      <c r="AC1048368" s="18"/>
      <c r="AD1048368" s="18"/>
      <c r="AE1048368" s="18"/>
    </row>
  </sheetData>
  <sheetProtection formatCells="0" formatColumns="0" formatRows="0" deleteRows="0"/>
  <protectedRanges>
    <protectedRange sqref="J2:AB2 A1:B1 C2:H2 D3:AC3 H1:AA1" name="区域3"/>
    <protectedRange sqref="O4:P6" name="区域1"/>
    <protectedRange sqref="Z4:AA6" name="区域2"/>
    <protectedRange sqref="N4:N6" name="区域1_1"/>
  </protectedRanges>
  <mergeCells count="13">
    <mergeCell ref="Q2:Y2"/>
    <mergeCell ref="F2:G2"/>
    <mergeCell ref="A1:M1"/>
    <mergeCell ref="N1:AA1"/>
    <mergeCell ref="C4:C6"/>
    <mergeCell ref="B4:B6"/>
    <mergeCell ref="A2:A3"/>
    <mergeCell ref="C2:C3"/>
    <mergeCell ref="B2:B3"/>
    <mergeCell ref="D2:D3"/>
    <mergeCell ref="E2:E3"/>
    <mergeCell ref="O2:O3"/>
    <mergeCell ref="P2:P3"/>
  </mergeCells>
  <phoneticPr fontId="3" type="noConversion"/>
  <pageMargins left="0.74803149606299213" right="0.59055118110236227" top="0.78740157480314965" bottom="0.78740157480314965" header="0" footer="0"/>
  <pageSetup paperSize="9" orientation="landscape" horizontalDpi="300" verticalDpi="300" r:id="rId1"/>
  <headerFooter alignWithMargins="0"/>
  <colBreaks count="1" manualBreakCount="1">
    <brk id="15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12C9D-8618-462C-94F2-03795534223D}">
  <dimension ref="F10:H17"/>
  <sheetViews>
    <sheetView workbookViewId="0">
      <selection activeCell="F10" sqref="F10:H18"/>
    </sheetView>
  </sheetViews>
  <sheetFormatPr defaultRowHeight="13.8" x14ac:dyDescent="0.25"/>
  <sheetData>
    <row r="10" spans="6:8" x14ac:dyDescent="0.25">
      <c r="F10">
        <v>250</v>
      </c>
      <c r="H10">
        <v>470</v>
      </c>
    </row>
    <row r="11" spans="6:8" x14ac:dyDescent="0.25">
      <c r="F11">
        <v>17</v>
      </c>
      <c r="H11">
        <v>420</v>
      </c>
    </row>
    <row r="12" spans="6:8" x14ac:dyDescent="0.25">
      <c r="F12">
        <v>373</v>
      </c>
    </row>
    <row r="16" spans="6:8" x14ac:dyDescent="0.25">
      <c r="F16">
        <v>330</v>
      </c>
      <c r="H16">
        <v>400</v>
      </c>
    </row>
    <row r="17" spans="6:8" x14ac:dyDescent="0.25">
      <c r="F17">
        <v>170</v>
      </c>
      <c r="H17">
        <v>350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自动真厚计算355件 (3)</vt:lpstr>
      <vt:lpstr>Sheet1</vt:lpstr>
      <vt:lpstr>'自动真厚计算355件 (3)'!Print_Area</vt:lpstr>
      <vt:lpstr>'自动真厚计算355件 (3)'!Print_Titles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任俊霖</cp:lastModifiedBy>
  <dcterms:created xsi:type="dcterms:W3CDTF">2015-06-05T18:19:00Z</dcterms:created>
  <dcterms:modified xsi:type="dcterms:W3CDTF">2023-08-17T03:15:34Z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5BB1AA4A6B7C43E4B67BFDF9E6C06D37</vt:lpwstr>
  </property>
  <property fmtid="{D5CDD505-2E9C-101B-9397-08002B2CF9AE}" pid="4" name="KSOProductBuildVer">
    <vt:lpwstr>2052-11.1.0.11372</vt:lpwstr>
  </property>
</Properties>
</file>